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autoCompressPictures="0" defaultThemeVersion="124226"/>
  <xr:revisionPtr revIDLastSave="0" documentId="13_ncr:1_{FC2B5EBA-77DD-4ED3-97C0-8E5E7780B92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ettaglio Tecnico Economico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3" l="1"/>
  <c r="F5" i="13"/>
  <c r="F14" i="13"/>
  <c r="F4" i="13"/>
  <c r="F7" i="13" l="1"/>
  <c r="F12" i="13"/>
  <c r="F10" i="13"/>
  <c r="E23" i="13" l="1"/>
</calcChain>
</file>

<file path=xl/sharedStrings.xml><?xml version="1.0" encoding="utf-8"?>
<sst xmlns="http://schemas.openxmlformats.org/spreadsheetml/2006/main" count="22" uniqueCount="22">
  <si>
    <t>Celle da compilare</t>
  </si>
  <si>
    <t>Descrizione</t>
  </si>
  <si>
    <t>Prezzo totale a base d'asta al netto dell'IVA</t>
  </si>
  <si>
    <t>Prezzo Totale Offerto al netto dell'IVA €</t>
  </si>
  <si>
    <t>Prezzo totale offerto al netto dell'IVA</t>
  </si>
  <si>
    <t>Codice</t>
  </si>
  <si>
    <t>Quantità</t>
  </si>
  <si>
    <r>
      <t xml:space="preserve">Importo unitario </t>
    </r>
    <r>
      <rPr>
        <b/>
        <sz val="11"/>
        <rFont val="Arial"/>
        <family val="2"/>
      </rPr>
      <t xml:space="preserve">(€) </t>
    </r>
  </si>
  <si>
    <t>Importo totale (€)</t>
  </si>
  <si>
    <r>
      <rPr>
        <b/>
        <sz val="12"/>
        <color theme="1"/>
        <rFont val="Arial"/>
        <family val="2"/>
      </rPr>
      <t xml:space="preserve">Oneri aziendali (non soggetti a ribasso) </t>
    </r>
    <r>
      <rPr>
        <sz val="12"/>
        <color theme="1"/>
        <rFont val="Arial"/>
        <family val="2"/>
      </rPr>
      <t>concernenti l'adempimento delle disposizioni in materia di salute e sicurezza sui luoghi di lavoro (</t>
    </r>
    <r>
      <rPr>
        <b/>
        <sz val="12"/>
        <color theme="1"/>
        <rFont val="Arial"/>
        <family val="2"/>
      </rPr>
      <t>Devono essere &gt;0</t>
    </r>
    <r>
      <rPr>
        <sz val="12"/>
        <color theme="1"/>
        <rFont val="Arial"/>
        <family val="2"/>
      </rPr>
      <t>)  secondo quanto indicato nel documento Richiesta di offerta</t>
    </r>
  </si>
  <si>
    <r>
      <rPr>
        <b/>
        <sz val="12"/>
        <color theme="1"/>
        <rFont val="Arial"/>
        <family val="2"/>
      </rPr>
      <t>CCNL applicato e relativo codice alfanumerico unico</t>
    </r>
    <r>
      <rPr>
        <sz val="12"/>
        <color theme="1"/>
        <rFont val="Arial"/>
        <family val="2"/>
      </rPr>
      <t xml:space="preserve"> secondo quanto indicato nel documento Richiesta di offerta</t>
    </r>
  </si>
  <si>
    <t>Impegno in relazione all’applicazione di quanto disciplinato all'artico 26 comma 1 punto 2 del Dlgs 81/08, in merito al possesso dei requisiti di idoneità tecnico professionale, ai sensi dell'articolo 47 del testo unico delle disposizioni legislative e regolamentari in materia di documentazione amministrativa</t>
  </si>
  <si>
    <r>
      <t xml:space="preserve">L'operatore economico </t>
    </r>
    <r>
      <rPr>
        <b/>
        <sz val="12"/>
        <rFont val="Arial"/>
        <family val="2"/>
      </rPr>
      <t>dichiara</t>
    </r>
    <r>
      <rPr>
        <sz val="12"/>
        <rFont val="Arial"/>
        <family val="2"/>
      </rPr>
      <t xml:space="preserve"> il proprio impegno all'applicazione dell'artico 26 comma 1 punto 2 del Dlgs 81/08</t>
    </r>
  </si>
  <si>
    <t xml:space="preserve">Servizio assistenza specialistica per 36 mesi valore a giornata uomo </t>
  </si>
  <si>
    <t>Servizio di manutenzione a canone per 3 anni</t>
  </si>
  <si>
    <t>Eventuali parti di ricambio nelle modalità disciplinate nel Capitolato tecnici valore stabilito dalla stazione appaltante e non modificabile.</t>
  </si>
  <si>
    <t>Inserire percentuale di sconto</t>
  </si>
  <si>
    <r>
      <t xml:space="preserve">Fornitura parti di ricambio, </t>
    </r>
    <r>
      <rPr>
        <sz val="12"/>
        <color theme="1"/>
        <rFont val="Arial"/>
        <family val="2"/>
      </rPr>
      <t xml:space="preserve">percentuale di sconto rispetto alle costo indicato nel prezzario DEI </t>
    </r>
  </si>
  <si>
    <t>Impegno in relazione all’applicazione della clausola sociale per le pari opportunità generazionali e di genere e per l’occupazione di persone giovanile e femminile secondo quanto indicato nel documento Richiesta di offerta</t>
  </si>
  <si>
    <t>L'operatore economico dichiara il proprio impegno all'applicazione della clausola sociale per le pari opportunità generazionali , di cui al par.5 della Richiesta di offerta</t>
  </si>
  <si>
    <t>C - 52803- Manutenzione impianto videosorveglianza</t>
  </si>
  <si>
    <r>
      <rPr>
        <b/>
        <sz val="12"/>
        <color theme="1"/>
        <rFont val="Arial"/>
        <family val="2"/>
      </rPr>
      <t>Di cui costi della manodopera</t>
    </r>
    <r>
      <rPr>
        <sz val="12"/>
        <color theme="1"/>
        <rFont val="Arial"/>
        <family val="2"/>
      </rPr>
      <t xml:space="preserve">
(stimati dalla stazione appaltante pari a </t>
    </r>
    <r>
      <rPr>
        <b/>
        <sz val="12"/>
        <color theme="1"/>
        <rFont val="Arial"/>
        <family val="2"/>
      </rPr>
      <t>Euro 1792,80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</si>
</sst>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#,##0.00\ &quot;€&quot;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0" applyFont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164" fontId="1" fillId="6" borderId="10" xfId="0" applyNumberFormat="1" applyFont="1" applyFill="1" applyBorder="1" applyAlignment="1" applyProtection="1">
      <alignment horizontal="center" vertical="center"/>
      <protection locked="0"/>
    </xf>
    <xf numFmtId="164" fontId="1" fillId="0" borderId="1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3" borderId="12" xfId="0" applyFont="1" applyFill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 wrapText="1"/>
    </xf>
    <xf numFmtId="1" fontId="2" fillId="4" borderId="5" xfId="0" applyNumberFormat="1" applyFont="1" applyFill="1" applyBorder="1" applyAlignment="1">
      <alignment horizontal="center" vertical="center" wrapText="1"/>
    </xf>
    <xf numFmtId="164" fontId="7" fillId="4" borderId="16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 applyProtection="1">
      <alignment horizontal="center" vertical="center" wrapText="1"/>
      <protection locked="0"/>
    </xf>
    <xf numFmtId="1" fontId="2" fillId="4" borderId="17" xfId="0" applyNumberFormat="1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49" fontId="2" fillId="4" borderId="17" xfId="0" applyNumberFormat="1" applyFont="1" applyFill="1" applyBorder="1" applyAlignment="1">
      <alignment horizontal="left" vertical="center" wrapText="1"/>
    </xf>
    <xf numFmtId="164" fontId="2" fillId="6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4" borderId="5" xfId="0" applyNumberFormat="1" applyFont="1" applyFill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49" fontId="1" fillId="6" borderId="10" xfId="0" applyNumberFormat="1" applyFon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horizontal="center" vertical="center" wrapText="1"/>
    </xf>
    <xf numFmtId="0" fontId="12" fillId="0" borderId="0" xfId="0" applyFont="1"/>
    <xf numFmtId="0" fontId="5" fillId="0" borderId="0" xfId="0" applyFont="1"/>
    <xf numFmtId="0" fontId="4" fillId="0" borderId="0" xfId="0" applyFont="1"/>
    <xf numFmtId="0" fontId="13" fillId="0" borderId="0" xfId="0" applyFont="1"/>
    <xf numFmtId="165" fontId="12" fillId="0" borderId="0" xfId="0" applyNumberFormat="1" applyFont="1"/>
    <xf numFmtId="0" fontId="2" fillId="0" borderId="0" xfId="1" applyAlignment="1">
      <alignment horizontal="right" vertical="center"/>
    </xf>
    <xf numFmtId="164" fontId="2" fillId="0" borderId="0" xfId="1" applyNumberFormat="1" applyAlignment="1">
      <alignment horizontal="center" vertical="center"/>
    </xf>
    <xf numFmtId="164" fontId="12" fillId="0" borderId="0" xfId="0" applyNumberFormat="1" applyFont="1"/>
    <xf numFmtId="0" fontId="0" fillId="0" borderId="0" xfId="0" applyProtection="1">
      <protection hidden="1"/>
    </xf>
    <xf numFmtId="0" fontId="12" fillId="0" borderId="0" xfId="0" applyFont="1" applyAlignment="1">
      <alignment horizontal="center" vertical="center"/>
    </xf>
    <xf numFmtId="10" fontId="1" fillId="6" borderId="10" xfId="0" applyNumberFormat="1" applyFont="1" applyFill="1" applyBorder="1" applyAlignment="1" applyProtection="1">
      <alignment horizontal="center" vertical="center"/>
      <protection locked="0"/>
    </xf>
    <xf numFmtId="164" fontId="1" fillId="8" borderId="23" xfId="0" applyNumberFormat="1" applyFont="1" applyFill="1" applyBorder="1" applyAlignment="1">
      <alignment horizontal="center" vertical="center" wrapText="1"/>
    </xf>
    <xf numFmtId="0" fontId="1" fillId="8" borderId="22" xfId="0" applyFont="1" applyFill="1" applyBorder="1" applyAlignment="1">
      <alignment horizontal="center" vertical="center" wrapText="1"/>
    </xf>
    <xf numFmtId="49" fontId="2" fillId="8" borderId="23" xfId="0" applyNumberFormat="1" applyFont="1" applyFill="1" applyBorder="1" applyAlignment="1">
      <alignment horizontal="left" vertical="center" wrapText="1"/>
    </xf>
    <xf numFmtId="1" fontId="2" fillId="8" borderId="23" xfId="0" applyNumberFormat="1" applyFont="1" applyFill="1" applyBorder="1" applyAlignment="1">
      <alignment horizontal="center" vertical="center" wrapText="1"/>
    </xf>
    <xf numFmtId="164" fontId="1" fillId="8" borderId="2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13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49" fontId="5" fillId="0" borderId="9" xfId="0" applyNumberFormat="1" applyFont="1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10" fillId="0" borderId="17" xfId="1" applyFont="1" applyBorder="1" applyAlignment="1">
      <alignment horizontal="left" vertical="center" wrapText="1"/>
    </xf>
    <xf numFmtId="0" fontId="11" fillId="7" borderId="17" xfId="1" applyFont="1" applyFill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4" fillId="9" borderId="2" xfId="0" applyFont="1" applyFill="1" applyBorder="1" applyAlignment="1">
      <alignment horizontal="center" vertical="center" wrapText="1"/>
    </xf>
  </cellXfs>
  <cellStyles count="4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7"/>
  <sheetViews>
    <sheetView tabSelected="1" zoomScale="86" zoomScaleNormal="86" workbookViewId="0">
      <selection activeCell="E6" sqref="E6"/>
    </sheetView>
  </sheetViews>
  <sheetFormatPr defaultColWidth="8.77734375" defaultRowHeight="13.8" x14ac:dyDescent="0.25"/>
  <cols>
    <col min="1" max="1" width="6.21875" style="30" customWidth="1"/>
    <col min="2" max="2" width="14" style="30" customWidth="1"/>
    <col min="3" max="3" width="54.21875" style="30" customWidth="1"/>
    <col min="4" max="4" width="10.5546875" style="30" customWidth="1"/>
    <col min="5" max="5" width="18.6640625" style="30" customWidth="1"/>
    <col min="6" max="6" width="35.21875" style="30" customWidth="1"/>
    <col min="7" max="7" width="22.77734375" style="30" customWidth="1"/>
    <col min="8" max="8" width="10.88671875" style="30" bestFit="1" customWidth="1"/>
    <col min="9" max="16384" width="8.77734375" style="30"/>
  </cols>
  <sheetData>
    <row r="1" spans="2:10" ht="70.05" customHeight="1" thickBot="1" x14ac:dyDescent="0.3">
      <c r="B1" s="46" t="s">
        <v>20</v>
      </c>
      <c r="C1" s="46"/>
      <c r="D1" s="46"/>
      <c r="E1" s="46"/>
      <c r="F1" s="46"/>
      <c r="G1" s="11"/>
    </row>
    <row r="2" spans="2:10" ht="46.5" customHeight="1" thickBot="1" x14ac:dyDescent="0.3">
      <c r="B2" s="4"/>
      <c r="C2" s="4"/>
      <c r="D2" s="4"/>
      <c r="E2" s="12" t="s">
        <v>0</v>
      </c>
      <c r="F2" s="4"/>
      <c r="G2" s="4"/>
    </row>
    <row r="3" spans="2:10" ht="61.95" customHeight="1" thickBot="1" x14ac:dyDescent="0.3">
      <c r="B3" s="18" t="s">
        <v>5</v>
      </c>
      <c r="C3" s="5" t="s">
        <v>1</v>
      </c>
      <c r="D3" s="6" t="s">
        <v>6</v>
      </c>
      <c r="E3" s="19" t="s">
        <v>7</v>
      </c>
      <c r="F3" s="5" t="s">
        <v>8</v>
      </c>
      <c r="G3" s="4"/>
    </row>
    <row r="4" spans="2:10" ht="99.45" customHeight="1" x14ac:dyDescent="0.25">
      <c r="B4" s="10">
        <v>1</v>
      </c>
      <c r="C4" s="22" t="s">
        <v>14</v>
      </c>
      <c r="D4" s="14">
        <v>3</v>
      </c>
      <c r="E4" s="16"/>
      <c r="F4" s="2">
        <f t="shared" ref="F4:F6" si="0">D4*E4</f>
        <v>0</v>
      </c>
      <c r="H4" s="1"/>
    </row>
    <row r="5" spans="2:10" ht="32.549999999999997" customHeight="1" x14ac:dyDescent="0.25">
      <c r="B5" s="23">
        <v>2</v>
      </c>
      <c r="C5" s="20" t="s">
        <v>13</v>
      </c>
      <c r="D5" s="17">
        <v>40</v>
      </c>
      <c r="E5" s="21"/>
      <c r="F5" s="24">
        <f t="shared" si="0"/>
        <v>0</v>
      </c>
      <c r="H5" s="1"/>
    </row>
    <row r="6" spans="2:10" ht="85.05" customHeight="1" thickBot="1" x14ac:dyDescent="0.3">
      <c r="B6" s="42">
        <v>3</v>
      </c>
      <c r="C6" s="43" t="s">
        <v>15</v>
      </c>
      <c r="D6" s="44">
        <v>1</v>
      </c>
      <c r="E6" s="41">
        <v>10000</v>
      </c>
      <c r="F6" s="45">
        <f t="shared" si="0"/>
        <v>10000</v>
      </c>
      <c r="H6" s="1"/>
    </row>
    <row r="7" spans="2:10" ht="79.95" customHeight="1" thickBot="1" x14ac:dyDescent="0.3">
      <c r="B7" s="47" t="s">
        <v>3</v>
      </c>
      <c r="C7" s="48"/>
      <c r="D7" s="48"/>
      <c r="E7" s="49"/>
      <c r="F7" s="15" t="str">
        <f>IF(COUNTBLANK(E4:E6)=0,IF((SUM(F4:F6))&lt;=E21,(SUM(F4:F6)),"ERRORE l'importo offerto supera la base d'asta"),"Inserire importi unitari")</f>
        <v>Inserire importi unitari</v>
      </c>
      <c r="J7" s="39"/>
    </row>
    <row r="8" spans="2:10" ht="14.1" customHeight="1" x14ac:dyDescent="0.25">
      <c r="B8" s="54"/>
      <c r="C8" s="55"/>
      <c r="D8" s="55"/>
      <c r="E8" s="55"/>
      <c r="F8" s="56"/>
    </row>
    <row r="9" spans="2:10" ht="29.1" customHeight="1" thickBot="1" x14ac:dyDescent="0.35">
      <c r="B9" s="31"/>
      <c r="C9" s="31"/>
      <c r="D9" s="31"/>
      <c r="E9" s="32"/>
      <c r="F9" s="3"/>
    </row>
    <row r="10" spans="2:10" ht="54" customHeight="1" thickBot="1" x14ac:dyDescent="0.3">
      <c r="B10" s="57" t="s">
        <v>21</v>
      </c>
      <c r="C10" s="58"/>
      <c r="D10" s="7"/>
      <c r="E10" s="8"/>
      <c r="F10" s="9" t="str">
        <f>IF(E10="","Inserire importo costi monodopera",E10)</f>
        <v>Inserire importo costi monodopera</v>
      </c>
    </row>
    <row r="11" spans="2:10" ht="29.1" customHeight="1" thickBot="1" x14ac:dyDescent="0.35">
      <c r="B11" s="31"/>
      <c r="C11" s="31"/>
      <c r="D11" s="31"/>
      <c r="E11" s="32"/>
      <c r="F11" s="3"/>
    </row>
    <row r="12" spans="2:10" ht="62.7" customHeight="1" thickBot="1" x14ac:dyDescent="0.3">
      <c r="B12" s="57" t="s">
        <v>9</v>
      </c>
      <c r="C12" s="58"/>
      <c r="D12" s="7"/>
      <c r="E12" s="8"/>
      <c r="F12" s="9" t="str">
        <f>IF(E12="","Inserire importo oneri aziendali",E12)</f>
        <v>Inserire importo oneri aziendali</v>
      </c>
    </row>
    <row r="13" spans="2:10" ht="29.1" customHeight="1" thickBot="1" x14ac:dyDescent="0.35">
      <c r="B13" s="31"/>
      <c r="C13" s="31"/>
      <c r="D13" s="31"/>
      <c r="E13" s="32"/>
      <c r="F13" s="3"/>
    </row>
    <row r="14" spans="2:10" ht="62.7" customHeight="1" thickBot="1" x14ac:dyDescent="0.3">
      <c r="B14" s="57" t="s">
        <v>10</v>
      </c>
      <c r="C14" s="58"/>
      <c r="D14" s="7"/>
      <c r="E14" s="25"/>
      <c r="F14" s="13" t="str">
        <f>IF(E14="","Inserire CCNL applicato e relativo codice",E14)</f>
        <v>Inserire CCNL applicato e relativo codice</v>
      </c>
    </row>
    <row r="15" spans="2:10" ht="21" customHeight="1" thickBot="1" x14ac:dyDescent="0.3">
      <c r="B15" s="26"/>
      <c r="C15" s="26"/>
      <c r="D15" s="27"/>
      <c r="E15" s="28"/>
      <c r="F15" s="29"/>
    </row>
    <row r="16" spans="2:10" ht="71.400000000000006" customHeight="1" thickBot="1" x14ac:dyDescent="0.3">
      <c r="B16" s="65" t="s">
        <v>17</v>
      </c>
      <c r="C16" s="58"/>
      <c r="D16" s="7"/>
      <c r="E16" s="40"/>
      <c r="F16" s="13" t="s">
        <v>16</v>
      </c>
    </row>
    <row r="17" spans="2:8" ht="21" customHeight="1" x14ac:dyDescent="0.25">
      <c r="B17" s="26"/>
      <c r="C17" s="26"/>
      <c r="D17" s="27"/>
      <c r="E17" s="28"/>
      <c r="F17" s="29"/>
    </row>
    <row r="18" spans="2:8" customFormat="1" ht="103.95" customHeight="1" thickBot="1" x14ac:dyDescent="0.35">
      <c r="B18" s="63" t="s">
        <v>11</v>
      </c>
      <c r="C18" s="63"/>
      <c r="D18" s="63"/>
      <c r="E18" s="64" t="s">
        <v>12</v>
      </c>
      <c r="F18" s="64"/>
      <c r="G18" s="3"/>
      <c r="H18" s="38"/>
    </row>
    <row r="19" spans="2:8" ht="104.4" customHeight="1" thickBot="1" x14ac:dyDescent="0.3">
      <c r="B19" s="66" t="s">
        <v>18</v>
      </c>
      <c r="C19" s="67"/>
      <c r="D19" s="68"/>
      <c r="E19" s="69" t="s">
        <v>19</v>
      </c>
      <c r="F19" s="70"/>
    </row>
    <row r="20" spans="2:8" ht="15" customHeight="1" thickBot="1" x14ac:dyDescent="0.35">
      <c r="B20" s="31"/>
      <c r="C20" s="31"/>
      <c r="D20" s="31"/>
      <c r="E20" s="32"/>
      <c r="F20" s="3"/>
    </row>
    <row r="21" spans="2:8" ht="48.9" customHeight="1" thickBot="1" x14ac:dyDescent="0.35">
      <c r="B21" s="59" t="s">
        <v>2</v>
      </c>
      <c r="C21" s="60"/>
      <c r="D21" s="33"/>
      <c r="E21" s="50">
        <v>39176.160000000003</v>
      </c>
      <c r="F21" s="51"/>
      <c r="H21" s="34"/>
    </row>
    <row r="22" spans="2:8" ht="14.4" thickBot="1" x14ac:dyDescent="0.3">
      <c r="C22" s="35"/>
      <c r="E22" s="36"/>
    </row>
    <row r="23" spans="2:8" ht="57" customHeight="1" thickBot="1" x14ac:dyDescent="0.3">
      <c r="B23" s="61" t="s">
        <v>4</v>
      </c>
      <c r="C23" s="62"/>
      <c r="E23" s="52" t="str">
        <f>IF(F7="Inserire importi unitari","Inserire gli importi unitari",IF((F7&gt;E21),"ERRORE l'importo offerto supera la base d'asta",IF(F7&lt;=(E10+E12),"ERRORE l’importo offerto non può essere inferiore alla somma dei costi della manodopera più gli oneri aziendali",IF(F10="Inserire importo costi monodopera","Inserire i costi della manodopera",IF(F12="Inserire importo oneri aziendali","Inserire gli oneri aziendali",IF(F14="Inserire CCNL applicato e relativo codice"," Inserire il CCNL applicato e il relativo codice",F7))))))</f>
        <v>Inserire gli importi unitari</v>
      </c>
      <c r="F23" s="53"/>
      <c r="H23" s="37"/>
    </row>
    <row r="24" spans="2:8" ht="48.45" customHeight="1" x14ac:dyDescent="0.25"/>
    <row r="25" spans="2:8" ht="48.45" customHeight="1" x14ac:dyDescent="0.25"/>
    <row r="26" spans="2:8" ht="48.45" customHeight="1" x14ac:dyDescent="0.25"/>
    <row r="27" spans="2:8" ht="48.45" customHeight="1" x14ac:dyDescent="0.25"/>
  </sheetData>
  <sheetProtection algorithmName="SHA-512" hashValue="PozfbBzXHUImOMKn2TjA8W/CZKqtKoGDxbZJtCgcxn1spAA5mTFBuzYIVq+fc2irJ1Mt+CqTOXy/04wnL08CVQ==" saltValue="FEDtpGiVi3ktoyxT+zUmMA==" spinCount="100000" sheet="1" objects="1" scenarios="1"/>
  <protectedRanges>
    <protectedRange sqref="E4:E5" name="Intervallo1"/>
  </protectedRanges>
  <mergeCells count="15">
    <mergeCell ref="B1:F1"/>
    <mergeCell ref="B7:E7"/>
    <mergeCell ref="E21:F21"/>
    <mergeCell ref="E23:F23"/>
    <mergeCell ref="B8:F8"/>
    <mergeCell ref="B10:C10"/>
    <mergeCell ref="B12:C12"/>
    <mergeCell ref="B21:C21"/>
    <mergeCell ref="B23:C23"/>
    <mergeCell ref="B14:C14"/>
    <mergeCell ref="B18:D18"/>
    <mergeCell ref="E18:F18"/>
    <mergeCell ref="B16:C16"/>
    <mergeCell ref="B19:D19"/>
    <mergeCell ref="E19:F19"/>
  </mergeCells>
  <conditionalFormatting sqref="E23">
    <cfRule type="cellIs" dxfId="5" priority="3" operator="equal">
      <formula>$E$21</formula>
    </cfRule>
    <cfRule type="cellIs" dxfId="4" priority="4" operator="lessThan">
      <formula>$E$21</formula>
    </cfRule>
    <cfRule type="cellIs" dxfId="3" priority="5" operator="greaterThan">
      <formula>$E$21</formula>
    </cfRule>
  </conditionalFormatting>
  <conditionalFormatting sqref="E23:F23">
    <cfRule type="cellIs" dxfId="2" priority="1" operator="greaterThan">
      <formula>$E$21</formula>
    </cfRule>
    <cfRule type="cellIs" dxfId="1" priority="2" operator="lessThanOrEqual">
      <formula>$E$21</formula>
    </cfRule>
  </conditionalFormatting>
  <conditionalFormatting sqref="F7">
    <cfRule type="cellIs" dxfId="0" priority="6" operator="greaterThan">
      <formula>#REF!</formula>
    </cfRule>
  </conditionalFormatting>
  <dataValidations count="3">
    <dataValidation type="custom" operator="greaterThan" allowBlank="1" showInputMessage="1" showErrorMessage="1" error="L'importo deve essere maggiore di zero e sono ammesse solo 2 cifre decimali" sqref="E20 E9:E11 E13" xr:uid="{00000000-0002-0000-0000-000001000000}">
      <formula1>AND((LEN(E9)-LEN(INT(E9)))&lt;=3,E9&gt;0)</formula1>
    </dataValidation>
    <dataValidation type="custom" operator="greaterThan" allowBlank="1" showInputMessage="1" showErrorMessage="1" error="L'importo deve essere intero e maggiore di zero" sqref="E12" xr:uid="{00000000-0002-0000-0000-000002000000}">
      <formula1>AND((LEN(E12)-LEN(INT(E12)))&lt;=3,E12&gt;0)</formula1>
    </dataValidation>
    <dataValidation type="custom" operator="equal" allowBlank="1" showInputMessage="1" showErrorMessage="1" error="Non è possibile inserire più di due cifre decimali o un valore pari a zero" sqref="E4:E5" xr:uid="{00000000-0002-0000-0000-000000000000}">
      <formula1>AND((LEN(E4)-LEN(INT(E4)))&lt;=3,E4&lt;&gt;0)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2026-04-02T10:02:55Z</dcterms:modified>
</cp:coreProperties>
</file>